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cuments\"/>
    </mc:Choice>
  </mc:AlternateContent>
  <xr:revisionPtr revIDLastSave="0" documentId="13_ncr:1_{D37A1E29-25DF-4407-8888-C69443B94ADD}" xr6:coauthVersionLast="47" xr6:coauthVersionMax="47" xr10:uidLastSave="{00000000-0000-0000-0000-000000000000}"/>
  <bookViews>
    <workbookView xWindow="-120" yWindow="-120" windowWidth="20640" windowHeight="11040" xr2:uid="{5042E670-06E1-4C3A-96A5-41ABDF32504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" i="1" l="1"/>
  <c r="N5" i="1"/>
  <c r="N6" i="1"/>
  <c r="N7" i="1"/>
  <c r="N8" i="1"/>
  <c r="N3" i="1"/>
  <c r="P3" i="1" s="1"/>
  <c r="P4" i="1"/>
  <c r="P5" i="1"/>
  <c r="P6" i="1"/>
  <c r="P7" i="1"/>
  <c r="P8" i="1"/>
  <c r="J4" i="1"/>
  <c r="J5" i="1"/>
  <c r="J6" i="1"/>
  <c r="J7" i="1"/>
  <c r="J8" i="1"/>
  <c r="J3" i="1"/>
  <c r="K3" i="1" l="1"/>
  <c r="I3" i="1"/>
  <c r="I6" i="1"/>
  <c r="I4" i="1"/>
  <c r="I5" i="1"/>
  <c r="I7" i="1"/>
  <c r="I8" i="1"/>
  <c r="H4" i="1"/>
  <c r="H5" i="1"/>
  <c r="H6" i="1"/>
  <c r="H7" i="1"/>
  <c r="H8" i="1"/>
  <c r="H9" i="1"/>
  <c r="H3" i="1"/>
  <c r="F8" i="1"/>
  <c r="F7" i="1"/>
  <c r="F6" i="1"/>
  <c r="F5" i="1"/>
  <c r="F4" i="1"/>
  <c r="F3" i="1"/>
  <c r="L3" i="1" l="1"/>
  <c r="K6" i="1"/>
  <c r="L6" i="1" s="1"/>
  <c r="K4" i="1"/>
  <c r="L4" i="1" s="1"/>
  <c r="K8" i="1"/>
  <c r="L8" i="1" s="1"/>
  <c r="K7" i="1"/>
  <c r="L7" i="1" s="1"/>
  <c r="K5" i="1"/>
  <c r="L5" i="1" s="1"/>
</calcChain>
</file>

<file path=xl/sharedStrings.xml><?xml version="1.0" encoding="utf-8"?>
<sst xmlns="http://schemas.openxmlformats.org/spreadsheetml/2006/main" count="24" uniqueCount="24">
  <si>
    <t xml:space="preserve">      ɵ</t>
  </si>
  <si>
    <t xml:space="preserve">     2ɵ</t>
  </si>
  <si>
    <t xml:space="preserve">   sinɵ</t>
  </si>
  <si>
    <t xml:space="preserve">     h</t>
  </si>
  <si>
    <t xml:space="preserve">     k</t>
  </si>
  <si>
    <t xml:space="preserve">  conc.(x)</t>
  </si>
  <si>
    <t xml:space="preserve">     𝜆 (Å)</t>
  </si>
  <si>
    <t>a=d√(h^2+K^2+l^2)</t>
  </si>
  <si>
    <t>d=𝜆 /(2sinɵ)</t>
  </si>
  <si>
    <t xml:space="preserve">   d(Å)</t>
  </si>
  <si>
    <t xml:space="preserve">    a (Å)</t>
  </si>
  <si>
    <t xml:space="preserve">   a (cm)</t>
  </si>
  <si>
    <t xml:space="preserve">       l</t>
  </si>
  <si>
    <t xml:space="preserve">    a^3 (cc)</t>
  </si>
  <si>
    <t xml:space="preserve">    M (gm)</t>
  </si>
  <si>
    <r>
      <t xml:space="preserve">   </t>
    </r>
    <r>
      <rPr>
        <sz val="12"/>
        <color theme="1"/>
        <rFont val="Calibri"/>
        <family val="2"/>
        <scheme val="minor"/>
      </rPr>
      <t>ρ</t>
    </r>
    <r>
      <rPr>
        <sz val="8"/>
        <color theme="1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(gm/cc)</t>
    </r>
  </si>
  <si>
    <t>Cd1</t>
  </si>
  <si>
    <t>CD2</t>
  </si>
  <si>
    <t xml:space="preserve">CD3 </t>
  </si>
  <si>
    <t>CD4</t>
  </si>
  <si>
    <t>CD5</t>
  </si>
  <si>
    <t>Cd6</t>
  </si>
  <si>
    <r>
      <t xml:space="preserve">   </t>
    </r>
    <r>
      <rPr>
        <sz val="12"/>
        <color theme="1"/>
        <rFont val="Calibri"/>
        <family val="2"/>
        <scheme val="minor"/>
      </rPr>
      <t>ρb</t>
    </r>
    <r>
      <rPr>
        <sz val="11"/>
        <color theme="1"/>
        <rFont val="Calibri"/>
        <family val="2"/>
        <scheme val="minor"/>
      </rPr>
      <t xml:space="preserve"> (gm/cc)</t>
    </r>
  </si>
  <si>
    <r>
      <t xml:space="preserve">   </t>
    </r>
    <r>
      <rPr>
        <sz val="12"/>
        <color theme="1"/>
        <rFont val="Calibri"/>
        <family val="2"/>
        <scheme val="minor"/>
      </rPr>
      <t>ρ</t>
    </r>
    <r>
      <rPr>
        <sz val="11"/>
        <color theme="1"/>
        <rFont val="Calibri"/>
        <family val="2"/>
        <scheme val="minor"/>
      </rPr>
      <t xml:space="preserve"> (gm/cc)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</si>
</sst>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6DBB9-772F-4ED4-A60A-1976D011E526}">
  <dimension ref="A2:P14"/>
  <sheetViews>
    <sheetView tabSelected="1" workbookViewId="0">
      <selection activeCell="N9" sqref="N9"/>
    </sheetView>
  </sheetViews>
  <sheetFormatPr defaultRowHeight="15" x14ac:dyDescent="0.25"/>
  <cols>
    <col min="11" max="12" width="11.85546875" bestFit="1" customWidth="1"/>
    <col min="14" max="14" width="11.85546875" bestFit="1" customWidth="1"/>
    <col min="15" max="15" width="13.7109375" customWidth="1"/>
    <col min="16" max="16" width="14.28515625" customWidth="1"/>
  </cols>
  <sheetData>
    <row r="2" spans="1:16" ht="15.75" x14ac:dyDescent="0.25">
      <c r="A2" t="s">
        <v>5</v>
      </c>
      <c r="B2" t="s">
        <v>3</v>
      </c>
      <c r="C2" t="s">
        <v>4</v>
      </c>
      <c r="D2" t="s">
        <v>12</v>
      </c>
      <c r="E2" t="s">
        <v>1</v>
      </c>
      <c r="F2" t="s">
        <v>0</v>
      </c>
      <c r="G2" t="s">
        <v>6</v>
      </c>
      <c r="H2" t="s">
        <v>2</v>
      </c>
      <c r="I2" t="s">
        <v>9</v>
      </c>
      <c r="J2" t="s">
        <v>10</v>
      </c>
      <c r="K2" t="s">
        <v>11</v>
      </c>
      <c r="L2" t="s">
        <v>13</v>
      </c>
      <c r="M2" t="s">
        <v>14</v>
      </c>
      <c r="N2" t="s">
        <v>15</v>
      </c>
      <c r="O2" t="s">
        <v>22</v>
      </c>
      <c r="P2" t="s">
        <v>23</v>
      </c>
    </row>
    <row r="3" spans="1:16" ht="15.75" x14ac:dyDescent="0.25">
      <c r="A3" t="s">
        <v>16</v>
      </c>
      <c r="B3">
        <v>1</v>
      </c>
      <c r="C3">
        <v>1</v>
      </c>
      <c r="D3">
        <v>1</v>
      </c>
      <c r="E3">
        <v>30.32</v>
      </c>
      <c r="F3">
        <f>E3/2</f>
        <v>15.16</v>
      </c>
      <c r="G3">
        <v>1.5406</v>
      </c>
      <c r="H3">
        <f>SIN(RADIANS(F3))</f>
        <v>0.26151540619509689</v>
      </c>
      <c r="I3">
        <f>G3/(2*H3)</f>
        <v>2.9455243620535967</v>
      </c>
      <c r="J3" s="1">
        <f>I3*SQRT(B3^2+C3^2+D3^2)</f>
        <v>5.101797850008734</v>
      </c>
      <c r="K3">
        <f>J3*10^-8</f>
        <v>5.1017978500087339E-8</v>
      </c>
      <c r="L3">
        <f>K3^3</f>
        <v>1.3279133569564182E-22</v>
      </c>
      <c r="M3">
        <v>128.40899999999999</v>
      </c>
      <c r="N3">
        <f>8*M3/(L3*6.023*10^23)</f>
        <v>12.844075458518887</v>
      </c>
      <c r="O3">
        <v>0.89700000000000002</v>
      </c>
      <c r="P3">
        <f>(N3-O3)/N3*100</f>
        <v>93.016235361611322</v>
      </c>
    </row>
    <row r="4" spans="1:16" ht="15.75" x14ac:dyDescent="0.25">
      <c r="A4" t="s">
        <v>17</v>
      </c>
      <c r="B4">
        <v>1</v>
      </c>
      <c r="C4">
        <v>1</v>
      </c>
      <c r="D4">
        <v>1</v>
      </c>
      <c r="E4">
        <v>33</v>
      </c>
      <c r="F4">
        <f t="shared" ref="F4:F8" si="0">E4/2</f>
        <v>16.5</v>
      </c>
      <c r="H4">
        <f t="shared" ref="H4:H9" si="1">SIN(RADIANS(F4))</f>
        <v>0.28401534470392265</v>
      </c>
      <c r="I4">
        <f>G3/(2*H4)</f>
        <v>2.7121774029604433</v>
      </c>
      <c r="J4" s="1">
        <f t="shared" ref="J4:J8" si="2">I4*SQRT(B4^2+C4^2+D4^2)</f>
        <v>4.6976290610676958</v>
      </c>
      <c r="K4">
        <f t="shared" ref="K4:K8" si="3">J4*10^-8</f>
        <v>4.6976290610676963E-8</v>
      </c>
      <c r="L4">
        <f t="shared" ref="L4:L8" si="4">K4^3</f>
        <v>1.0366595712468338E-22</v>
      </c>
      <c r="M4">
        <v>123.706</v>
      </c>
      <c r="N4">
        <f t="shared" ref="N4:N8" si="5">8*M4/(L4*6.023*10^23)</f>
        <v>15.850089773483207</v>
      </c>
      <c r="O4">
        <v>0.72309999999999997</v>
      </c>
      <c r="P4">
        <f t="shared" ref="P4:P8" si="6">(N4-O4)/N4*100</f>
        <v>95.437880729169564</v>
      </c>
    </row>
    <row r="5" spans="1:16" ht="15.75" x14ac:dyDescent="0.25">
      <c r="A5" t="s">
        <v>18</v>
      </c>
      <c r="B5">
        <v>1</v>
      </c>
      <c r="C5">
        <v>1</v>
      </c>
      <c r="D5">
        <v>1</v>
      </c>
      <c r="E5">
        <v>30.77</v>
      </c>
      <c r="F5">
        <f t="shared" si="0"/>
        <v>15.385</v>
      </c>
      <c r="H5">
        <f t="shared" si="1"/>
        <v>0.26530370880261889</v>
      </c>
      <c r="I5">
        <f>G3/(2*H5)</f>
        <v>2.9034648760718573</v>
      </c>
      <c r="J5" s="1">
        <f t="shared" si="2"/>
        <v>5.0289486833481307</v>
      </c>
      <c r="K5">
        <f t="shared" si="3"/>
        <v>5.0289486833481311E-8</v>
      </c>
      <c r="L5">
        <f t="shared" si="4"/>
        <v>1.2718374590488074E-22</v>
      </c>
      <c r="M5">
        <v>122.327</v>
      </c>
      <c r="N5">
        <f t="shared" si="5"/>
        <v>12.775203794523446</v>
      </c>
      <c r="O5">
        <v>1.0660000000000001</v>
      </c>
      <c r="P5">
        <f t="shared" si="6"/>
        <v>91.655710412565156</v>
      </c>
    </row>
    <row r="6" spans="1:16" ht="15.75" x14ac:dyDescent="0.25">
      <c r="A6" t="s">
        <v>19</v>
      </c>
      <c r="B6">
        <v>1</v>
      </c>
      <c r="C6">
        <v>1</v>
      </c>
      <c r="D6">
        <v>1</v>
      </c>
      <c r="E6">
        <v>33.020000000000003</v>
      </c>
      <c r="F6">
        <f t="shared" si="0"/>
        <v>16.510000000000002</v>
      </c>
      <c r="H6">
        <f t="shared" si="1"/>
        <v>0.28418268599033741</v>
      </c>
      <c r="I6">
        <f>G3/(2*H6)</f>
        <v>2.7105803343212513</v>
      </c>
      <c r="J6" s="1">
        <f t="shared" si="2"/>
        <v>4.6948628570414401</v>
      </c>
      <c r="K6">
        <f t="shared" si="3"/>
        <v>4.69486285704144E-8</v>
      </c>
      <c r="L6">
        <f t="shared" si="4"/>
        <v>1.0348293350291846E-22</v>
      </c>
      <c r="M6">
        <v>122.67100000000001</v>
      </c>
      <c r="N6">
        <f t="shared" si="5"/>
        <v>15.745276730344862</v>
      </c>
      <c r="O6">
        <v>0.97599999999999998</v>
      </c>
      <c r="P6">
        <f t="shared" si="6"/>
        <v>93.801315678885359</v>
      </c>
    </row>
    <row r="7" spans="1:16" ht="15.75" x14ac:dyDescent="0.25">
      <c r="A7" t="s">
        <v>20</v>
      </c>
      <c r="B7">
        <v>1</v>
      </c>
      <c r="C7">
        <v>1</v>
      </c>
      <c r="D7">
        <v>1</v>
      </c>
      <c r="E7">
        <v>33.04</v>
      </c>
      <c r="F7">
        <f t="shared" si="0"/>
        <v>16.52</v>
      </c>
      <c r="H7">
        <f t="shared" si="1"/>
        <v>0.2843500186200526</v>
      </c>
      <c r="I7">
        <f>G3/(2*H7)</f>
        <v>2.7089852279182436</v>
      </c>
      <c r="J7" s="1">
        <f t="shared" si="2"/>
        <v>4.6921000517079525</v>
      </c>
      <c r="K7">
        <f t="shared" si="3"/>
        <v>4.6921000517079528E-8</v>
      </c>
      <c r="L7">
        <f t="shared" si="4"/>
        <v>1.0330034990313726E-22</v>
      </c>
      <c r="M7">
        <v>123.01649999999999</v>
      </c>
      <c r="N7">
        <f t="shared" si="5"/>
        <v>15.817531127582285</v>
      </c>
      <c r="O7">
        <v>0.93899999999999995</v>
      </c>
      <c r="P7">
        <f t="shared" si="6"/>
        <v>94.063548903895693</v>
      </c>
    </row>
    <row r="8" spans="1:16" ht="15.75" x14ac:dyDescent="0.25">
      <c r="A8" t="s">
        <v>21</v>
      </c>
      <c r="B8">
        <v>1</v>
      </c>
      <c r="C8">
        <v>1</v>
      </c>
      <c r="D8">
        <v>1</v>
      </c>
      <c r="E8">
        <v>33</v>
      </c>
      <c r="F8">
        <f t="shared" si="0"/>
        <v>16.5</v>
      </c>
      <c r="H8">
        <f t="shared" si="1"/>
        <v>0.28401534470392265</v>
      </c>
      <c r="I8">
        <f>G3/(2*H8)</f>
        <v>2.7121774029604433</v>
      </c>
      <c r="J8" s="1">
        <f t="shared" si="2"/>
        <v>4.6976290610676958</v>
      </c>
      <c r="K8">
        <f t="shared" si="3"/>
        <v>4.6976290610676963E-8</v>
      </c>
      <c r="L8">
        <f t="shared" si="4"/>
        <v>1.0366595712468338E-22</v>
      </c>
      <c r="M8">
        <v>123.361</v>
      </c>
      <c r="N8">
        <f t="shared" si="5"/>
        <v>15.805885927494721</v>
      </c>
      <c r="O8">
        <v>0.86409999999999998</v>
      </c>
      <c r="P8">
        <f t="shared" si="6"/>
        <v>94.533049245301228</v>
      </c>
    </row>
    <row r="9" spans="1:16" x14ac:dyDescent="0.25">
      <c r="H9">
        <f t="shared" si="1"/>
        <v>0</v>
      </c>
    </row>
    <row r="14" spans="1:16" x14ac:dyDescent="0.25">
      <c r="I14" t="s">
        <v>8</v>
      </c>
      <c r="K14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Bishwa Nath</dc:creator>
  <cp:lastModifiedBy>emratul jannat swapna</cp:lastModifiedBy>
  <dcterms:created xsi:type="dcterms:W3CDTF">2023-10-13T09:16:50Z</dcterms:created>
  <dcterms:modified xsi:type="dcterms:W3CDTF">2023-10-24T15:55:16Z</dcterms:modified>
</cp:coreProperties>
</file>